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E8"/>
  <c r="F8"/>
  <c r="G8"/>
  <c r="H8"/>
  <c r="I8"/>
  <c r="C9"/>
  <c r="D9"/>
  <c r="F9"/>
  <c r="G9"/>
  <c r="H9"/>
  <c r="I9"/>
  <c r="C10"/>
  <c r="D10"/>
  <c r="E10"/>
  <c r="F10"/>
  <c r="G10"/>
  <c r="H10"/>
  <c r="I10"/>
  <c r="C11"/>
  <c r="D11"/>
  <c r="F11"/>
  <c r="G11"/>
  <c r="H11"/>
  <c r="I11"/>
  <c r="C12"/>
  <c r="D12"/>
  <c r="E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G11"/>
  <c r="E9" i="2" s="1"/>
  <c r="G12" i="1"/>
  <c r="G13"/>
  <c r="E11" i="2" s="1"/>
  <c r="G14" i="1"/>
  <c r="G15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<sst xmlns="http://schemas.openxmlformats.org/spreadsheetml/2006/main" count="164" uniqueCount="52">
  <si>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</si>
  <si>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</si>
  <si>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</si>
  <si>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</si>
  <si>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</si>
  <si>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</si>
  <si>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</si>
  <si>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</si>
  <si>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</si>
  <si>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</si>
  <si>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</si>
  <si>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</si>
  <si>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</si>
  <si>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</si>
  <si>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</si>
  <si>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</si>
  <si>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</si>
  <si>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</si>
  <si>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</si>
  <si>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</si>
  <si>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</si>
  <si>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</si>
  <si>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</si>
  <si>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</si>
  <si>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</si>
  <si>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</si>
  <si>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</si>
  <si>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</si>
  <si>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</si>
  <si>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</si>
  <si>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</si>
  <si>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</si>
  <si>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</si>
  <si>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</si>
  <si>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</si>
  <si>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</si>
  <si>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</si>
  <si>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Dobričić</t>
  </si>
  <si>
    <t>Srđan</t>
  </si>
  <si>
    <t>Druga liga Srbije</t>
  </si>
  <si>
    <t>Aranđelovac</t>
  </si>
  <si>
    <t>Ne</t>
  </si>
  <si>
    <t xml:space="preserve">Simić </t>
  </si>
  <si>
    <t>Dalibor</t>
  </si>
  <si>
    <t>Janković</t>
  </si>
  <si>
    <t>Srećko</t>
  </si>
  <si>
    <t>Pršić</t>
  </si>
  <si>
    <t>Bogdan</t>
  </si>
  <si>
    <t>Savković</t>
  </si>
  <si>
    <t>Lazar</t>
  </si>
  <si>
    <t>Milosavljević</t>
  </si>
  <si>
    <t>Aca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</si>
</sst>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F13" sqref="F13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1964</v>
      </c>
      <c r="E4" s="22">
        <v>4</v>
      </c>
      <c r="F4" s="22">
        <v>5</v>
      </c>
      <c r="G4" s="14">
        <f t="shared" ref="G4" si="0">DATE(D4,E4,F4)</f>
        <v>23472</v>
      </c>
      <c r="H4" s="15"/>
      <c r="I4" s="44" t="s">
        <v>39</v>
      </c>
      <c r="J4" s="16" t="s">
        <v>40</v>
      </c>
      <c r="K4" s="26" t="s">
        <v>41</v>
      </c>
      <c r="L4" s="15" t="s">
        <v>3</v>
      </c>
      <c r="N4" s="32"/>
    </row>
    <row r="5" spans="1:14" ht="23.45" customHeight="1">
      <c r="A5" s="13">
        <v>2</v>
      </c>
      <c r="B5" s="26" t="s">
        <v>42</v>
      </c>
      <c r="C5" s="26" t="s">
        <v>43</v>
      </c>
      <c r="D5" s="22">
        <v>1998</v>
      </c>
      <c r="E5" s="22">
        <v>5</v>
      </c>
      <c r="F5" s="22">
        <v>25</v>
      </c>
      <c r="G5" s="14">
        <f t="shared" ref="G5:G68" si="1">DATE(D5,E5,F5)</f>
        <v>35940</v>
      </c>
      <c r="H5" s="15"/>
      <c r="I5" s="44" t="s">
        <v>39</v>
      </c>
      <c r="J5" s="16" t="s">
        <v>40</v>
      </c>
      <c r="K5" s="26" t="s">
        <v>41</v>
      </c>
      <c r="L5" s="15" t="s">
        <v>3</v>
      </c>
      <c r="N5" s="32"/>
    </row>
    <row r="6" spans="1:14" ht="23.45" customHeight="1">
      <c r="A6" s="13">
        <v>3</v>
      </c>
      <c r="B6" s="26" t="s">
        <v>44</v>
      </c>
      <c r="C6" s="26" t="s">
        <v>45</v>
      </c>
      <c r="D6" s="22">
        <v>1968</v>
      </c>
      <c r="E6" s="22">
        <v>3</v>
      </c>
      <c r="F6" s="22">
        <v>30</v>
      </c>
      <c r="G6" s="14">
        <f t="shared" si="1"/>
        <v>24927</v>
      </c>
      <c r="H6" s="15"/>
      <c r="I6" s="44" t="s">
        <v>39</v>
      </c>
      <c r="J6" s="16" t="s">
        <v>40</v>
      </c>
      <c r="K6" s="26" t="s">
        <v>41</v>
      </c>
      <c r="L6" s="15" t="s">
        <v>3</v>
      </c>
      <c r="N6" s="32"/>
    </row>
    <row r="7" spans="1:14" ht="23.45" customHeight="1">
      <c r="A7" s="13">
        <v>4</v>
      </c>
      <c r="B7" s="26" t="s">
        <v>46</v>
      </c>
      <c r="C7" s="26" t="s">
        <v>47</v>
      </c>
      <c r="D7" s="22">
        <v>1995</v>
      </c>
      <c r="E7" s="22">
        <v>2</v>
      </c>
      <c r="F7" s="22">
        <v>17</v>
      </c>
      <c r="G7" s="14">
        <f t="shared" si="1"/>
        <v>34747</v>
      </c>
      <c r="H7" s="15"/>
      <c r="I7" s="44" t="s">
        <v>39</v>
      </c>
      <c r="J7" s="16" t="s">
        <v>40</v>
      </c>
      <c r="K7" s="26" t="s">
        <v>41</v>
      </c>
      <c r="L7" s="15" t="s">
        <v>3</v>
      </c>
      <c r="N7" s="32"/>
    </row>
    <row r="8" spans="1:14" ht="23.45" customHeight="1">
      <c r="A8" s="13">
        <v>5</v>
      </c>
      <c r="B8" s="26" t="s">
        <v>48</v>
      </c>
      <c r="C8" s="26" t="s">
        <v>49</v>
      </c>
      <c r="D8" s="22">
        <v>1994</v>
      </c>
      <c r="E8" s="22">
        <v>6</v>
      </c>
      <c r="F8" s="22">
        <v>24</v>
      </c>
      <c r="G8" s="14">
        <f t="shared" si="1"/>
        <v>34509</v>
      </c>
      <c r="H8" s="15"/>
      <c r="I8" s="44" t="s">
        <v>39</v>
      </c>
      <c r="J8" s="16" t="s">
        <v>40</v>
      </c>
      <c r="K8" s="26" t="s">
        <v>41</v>
      </c>
      <c r="L8" s="15" t="s">
        <v>3</v>
      </c>
      <c r="N8" s="32"/>
    </row>
    <row r="9" spans="1:14" ht="23.45" customHeight="1">
      <c r="A9" s="13">
        <v>6</v>
      </c>
      <c r="B9" s="26" t="s">
        <v>50</v>
      </c>
      <c r="C9" s="26" t="s">
        <v>51</v>
      </c>
      <c r="D9" s="22">
        <v>1966</v>
      </c>
      <c r="E9" s="22">
        <v>2</v>
      </c>
      <c r="F9" s="22">
        <v>17</v>
      </c>
      <c r="G9" s="14">
        <f t="shared" si="1"/>
        <v>24155</v>
      </c>
      <c r="H9" s="15"/>
      <c r="I9" s="44" t="s">
        <v>39</v>
      </c>
      <c r="J9" s="16" t="s">
        <v>40</v>
      </c>
      <c r="K9" s="26" t="s">
        <v>41</v>
      </c>
      <c r="L9" s="15" t="s">
        <v>3</v>
      </c>
      <c r="N9" s="32"/>
    </row>
    <row r="10" spans="1:14" ht="23.45" customHeight="1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666" yWindow="368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>
      <c r="A2" s="3"/>
      <c r="B2" s="3" t="str">
        <f>obrazac!B2</f>
        <v>***</v>
      </c>
      <c r="C2" s="4" t="str">
        <f>obrazac!B4</f>
        <v>Dobričić</v>
      </c>
      <c r="D2" s="4" t="str">
        <f>obrazac!C4</f>
        <v>Srđan</v>
      </c>
      <c r="E2" s="39">
        <f>obrazac!G4</f>
        <v>23472</v>
      </c>
      <c r="F2" s="4">
        <f>obrazac!H4</f>
        <v>0</v>
      </c>
      <c r="G2" s="4" t="str">
        <f>obrazac!J4</f>
        <v>Aranđelovac</v>
      </c>
      <c r="H2" s="4" t="str">
        <f>obrazac!K4</f>
        <v>Ne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>
      <c r="A3" s="3"/>
      <c r="B3" s="3" t="str">
        <f>obrazac!$B$2</f>
        <v>***</v>
      </c>
      <c r="C3" s="4" t="str">
        <f>obrazac!B5</f>
        <v xml:space="preserve">Simić </v>
      </c>
      <c r="D3" s="4" t="str">
        <f>obrazac!C5</f>
        <v>Dalibor</v>
      </c>
      <c r="E3" s="39">
        <f>obrazac!G5</f>
        <v>35940</v>
      </c>
      <c r="F3" s="4">
        <f>obrazac!H5</f>
        <v>0</v>
      </c>
      <c r="G3" s="4" t="str">
        <f>obrazac!J5</f>
        <v>Aranđelovac</v>
      </c>
      <c r="H3" s="4" t="str">
        <f>obrazac!K5</f>
        <v>Ne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>
      <c r="A4" s="3"/>
      <c r="B4" s="3" t="str">
        <f>obrazac!$B$2</f>
        <v>***</v>
      </c>
      <c r="C4" s="4" t="str">
        <f>obrazac!B6</f>
        <v>Janković</v>
      </c>
      <c r="D4" s="4" t="str">
        <f>obrazac!C6</f>
        <v>Srećko</v>
      </c>
      <c r="E4" s="39">
        <f>obrazac!G6</f>
        <v>24927</v>
      </c>
      <c r="F4" s="4">
        <f>obrazac!H6</f>
        <v>0</v>
      </c>
      <c r="G4" s="4" t="str">
        <f>obrazac!J6</f>
        <v>Aranđelovac</v>
      </c>
      <c r="H4" s="4" t="str">
        <f>obrazac!K6</f>
        <v>Ne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>
      <c r="A5" s="3"/>
      <c r="B5" s="3" t="str">
        <f>obrazac!$B$2</f>
        <v>***</v>
      </c>
      <c r="C5" s="4" t="str">
        <f>obrazac!B7</f>
        <v>Pršić</v>
      </c>
      <c r="D5" s="4" t="str">
        <f>obrazac!C7</f>
        <v>Bogdan</v>
      </c>
      <c r="E5" s="39">
        <f>obrazac!G7</f>
        <v>34747</v>
      </c>
      <c r="F5" s="4">
        <f>obrazac!H7</f>
        <v>0</v>
      </c>
      <c r="G5" s="4" t="str">
        <f>obrazac!J7</f>
        <v>Aranđelovac</v>
      </c>
      <c r="H5" s="4" t="str">
        <f>obrazac!K7</f>
        <v>Ne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>
      <c r="A6" s="3"/>
      <c r="B6" s="3" t="str">
        <f>obrazac!$B$2</f>
        <v>***</v>
      </c>
      <c r="C6" s="4" t="str">
        <f>obrazac!B8</f>
        <v>Savković</v>
      </c>
      <c r="D6" s="4" t="str">
        <f>obrazac!C8</f>
        <v>Lazar</v>
      </c>
      <c r="E6" s="39">
        <f>obrazac!G8</f>
        <v>34509</v>
      </c>
      <c r="F6" s="4">
        <f>obrazac!H8</f>
        <v>0</v>
      </c>
      <c r="G6" s="4" t="str">
        <f>obrazac!J8</f>
        <v>Aranđelovac</v>
      </c>
      <c r="H6" s="4" t="str">
        <f>obrazac!K8</f>
        <v>Ne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>
      <c r="A7" s="3"/>
      <c r="B7" s="3" t="str">
        <f>obrazac!$B$2</f>
        <v>***</v>
      </c>
      <c r="C7" s="4" t="str">
        <f>obrazac!B9</f>
        <v>Milosavljević</v>
      </c>
      <c r="D7" s="4" t="str">
        <f>obrazac!C9</f>
        <v>Aca</v>
      </c>
      <c r="E7" s="39">
        <f>obrazac!G9</f>
        <v>24155</v>
      </c>
      <c r="F7" s="4">
        <f>obrazac!H9</f>
        <v>0</v>
      </c>
      <c r="G7" s="4" t="str">
        <f>obrazac!J9</f>
        <v>Aranđelovac</v>
      </c>
      <c r="H7" s="4" t="str">
        <f>obrazac!K9</f>
        <v>Ne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>
      <c r="A8" s="3"/>
      <c r="B8" s="3" t="str">
        <f>obrazac!$B$2</f>
        <v>***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30</v>
      </c>
    </row>
    <row r="9" spans="1:13">
      <c r="A9" s="3"/>
      <c r="B9" s="3" t="str">
        <f>obrazac!$B$2</f>
        <v>***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30</v>
      </c>
    </row>
    <row r="10" spans="1:13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30</v>
      </c>
    </row>
    <row r="11" spans="1:13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30</v>
      </c>
    </row>
    <row r="12" spans="1:13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30</v>
      </c>
    </row>
    <row r="13" spans="1:13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30</v>
      </c>
    </row>
    <row r="14" spans="1:13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30</v>
      </c>
    </row>
    <row r="16" spans="1:13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DOBRICIC</cp:lastModifiedBy>
  <cp:lastPrinted>2021-07-28T12:30:37Z</cp:lastPrinted>
  <dcterms:created xsi:type="dcterms:W3CDTF">2010-04-06T09:57:42Z</dcterms:created>
  <dcterms:modified xsi:type="dcterms:W3CDTF">2021-08-26T18:35:30Z</dcterms:modified>
</cp:coreProperties>
</file>